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/>
  <mc:AlternateContent xmlns:mc="http://schemas.openxmlformats.org/markup-compatibility/2006">
    <mc:Choice Requires="x15">
      <x15ac:absPath xmlns:x15ac="http://schemas.microsoft.com/office/spreadsheetml/2010/11/ac" url="https://d.docs.live.net/75ff1b5407805a21/Lavoro/FINPROJECT/Euro-MED/eWAsTER/WP3 (UCPB)/WP3 Activities/5 tool intermedi/Tool 2 KPI Dashboard/Inglese/FINAL 3 solutions/"/>
    </mc:Choice>
  </mc:AlternateContent>
  <xr:revisionPtr revIDLastSave="213" documentId="11_D02DA74ACF881F6228800633222F40228867763B" xr6:coauthVersionLast="47" xr6:coauthVersionMax="47" xr10:uidLastSave="{89483E52-C2DB-C642-84E0-BEA5EF08FE17}"/>
  <bookViews>
    <workbookView xWindow="-38400" yWindow="3280" windowWidth="38400" windowHeight="21000" xr2:uid="{00000000-000D-0000-FFFF-FFFF00000000}"/>
  </bookViews>
  <sheets>
    <sheet name="INPUT_KPI" sheetId="1" r:id="rId1"/>
    <sheet name="DASHBOARD" sheetId="2" r:id="rId2"/>
    <sheet name="EXPORT_REPOR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" l="1"/>
  <c r="D16" i="2" s="1"/>
  <c r="E16" i="2" s="1"/>
  <c r="C10" i="1"/>
  <c r="D23" i="2" s="1"/>
  <c r="E23" i="2" s="1"/>
  <c r="D10" i="1"/>
  <c r="D30" i="2" s="1"/>
  <c r="E30" i="2" s="1"/>
  <c r="A15" i="3"/>
  <c r="A14" i="3"/>
  <c r="A13" i="3"/>
  <c r="A12" i="3"/>
  <c r="A11" i="3"/>
  <c r="C34" i="2"/>
  <c r="B34" i="2"/>
  <c r="C33" i="2"/>
  <c r="B33" i="2"/>
  <c r="C32" i="2"/>
  <c r="B32" i="2"/>
  <c r="C31" i="2"/>
  <c r="B31" i="2"/>
  <c r="C30" i="2"/>
  <c r="B30" i="2"/>
  <c r="C27" i="2"/>
  <c r="B27" i="2"/>
  <c r="C26" i="2"/>
  <c r="B26" i="2"/>
  <c r="C25" i="2"/>
  <c r="B25" i="2"/>
  <c r="C24" i="2"/>
  <c r="B24" i="2"/>
  <c r="C23" i="2"/>
  <c r="B23" i="2"/>
  <c r="C20" i="2"/>
  <c r="B20" i="2"/>
  <c r="C19" i="2"/>
  <c r="B19" i="2"/>
  <c r="C18" i="2"/>
  <c r="B18" i="2"/>
  <c r="C17" i="2"/>
  <c r="B17" i="2"/>
  <c r="C16" i="2"/>
  <c r="B16" i="2"/>
  <c r="D34" i="1"/>
  <c r="D10" i="2" s="1"/>
  <c r="D15" i="3" s="1"/>
  <c r="C34" i="1"/>
  <c r="D27" i="2" s="1"/>
  <c r="E27" i="2" s="1"/>
  <c r="B34" i="1"/>
  <c r="B10" i="2" s="1"/>
  <c r="D28" i="1"/>
  <c r="D33" i="2" s="1"/>
  <c r="E33" i="2" s="1"/>
  <c r="C28" i="1"/>
  <c r="D26" i="2" s="1"/>
  <c r="E26" i="2" s="1"/>
  <c r="B28" i="1"/>
  <c r="D19" i="2" s="1"/>
  <c r="E19" i="2" s="1"/>
  <c r="D22" i="1"/>
  <c r="D8" i="2" s="1"/>
  <c r="D13" i="3" s="1"/>
  <c r="C22" i="1"/>
  <c r="D25" i="2" s="1"/>
  <c r="E25" i="2" s="1"/>
  <c r="B22" i="1"/>
  <c r="B8" i="2" s="1"/>
  <c r="D16" i="1"/>
  <c r="D31" i="2" s="1"/>
  <c r="E31" i="2" s="1"/>
  <c r="C16" i="1"/>
  <c r="D24" i="2" s="1"/>
  <c r="E24" i="2" s="1"/>
  <c r="B16" i="1"/>
  <c r="D17" i="2" s="1"/>
  <c r="E17" i="2" s="1"/>
  <c r="C8" i="2" l="1"/>
  <c r="C13" i="3" s="1"/>
  <c r="C7" i="2"/>
  <c r="C12" i="3" s="1"/>
  <c r="B9" i="2"/>
  <c r="F9" i="2" s="1"/>
  <c r="D18" i="2"/>
  <c r="E18" i="2" s="1"/>
  <c r="D34" i="2"/>
  <c r="E34" i="2" s="1"/>
  <c r="D9" i="2"/>
  <c r="D14" i="3" s="1"/>
  <c r="D32" i="2"/>
  <c r="E32" i="2" s="1"/>
  <c r="D7" i="2"/>
  <c r="D12" i="3" s="1"/>
  <c r="G8" i="2"/>
  <c r="B13" i="3"/>
  <c r="F8" i="2"/>
  <c r="E8" i="2"/>
  <c r="E13" i="3" s="1"/>
  <c r="B15" i="3"/>
  <c r="G9" i="2"/>
  <c r="D20" i="2"/>
  <c r="E20" i="2" s="1"/>
  <c r="C10" i="2"/>
  <c r="C15" i="3" s="1"/>
  <c r="B7" i="2"/>
  <c r="B14" i="3"/>
  <c r="C9" i="2"/>
  <c r="C14" i="3" s="1"/>
  <c r="B6" i="2"/>
  <c r="C6" i="2"/>
  <c r="C11" i="3" s="1"/>
  <c r="D6" i="2"/>
  <c r="D11" i="3" s="1"/>
  <c r="E9" i="2"/>
  <c r="E14" i="3" s="1"/>
  <c r="F10" i="2" l="1"/>
  <c r="G10" i="2"/>
  <c r="E10" i="2"/>
  <c r="E15" i="3" s="1"/>
  <c r="F6" i="2"/>
  <c r="E6" i="2"/>
  <c r="E11" i="3" s="1"/>
  <c r="B11" i="3"/>
  <c r="G6" i="2"/>
  <c r="F7" i="2"/>
  <c r="G7" i="2"/>
  <c r="E7" i="2"/>
  <c r="E12" i="3" s="1"/>
  <c r="B12" i="3"/>
</calcChain>
</file>

<file path=xl/sharedStrings.xml><?xml version="1.0" encoding="utf-8"?>
<sst xmlns="http://schemas.openxmlformats.org/spreadsheetml/2006/main" count="154" uniqueCount="100">
  <si>
    <t>Tool 2: KPI Dashboard eWAsTER - DATA INPUT</t>
  </si>
  <si>
    <t>Instructions: Extract data from Section 3 of each Solution Sheet. Fill cells B-D for each KPI.</t>
  </si>
  <si>
    <t>% Achievement is AUTO-CALCULATED (do NOT fill manually)</t>
  </si>
  <si>
    <t>KPI / Metric</t>
  </si>
  <si>
    <t>WEEE BEHAVE</t>
  </si>
  <si>
    <t>0WEEE PROCURE</t>
  </si>
  <si>
    <t>WEEE REUSE</t>
  </si>
  <si>
    <t>Unit / Notes</t>
  </si>
  <si>
    <t>KPI 1 - Name</t>
  </si>
  <si>
    <t>Text</t>
  </si>
  <si>
    <t>KPI 1 - Target</t>
  </si>
  <si>
    <t>Number</t>
  </si>
  <si>
    <t>KPI 1 - Achieved</t>
  </si>
  <si>
    <t>KPI 1 - % Achievement</t>
  </si>
  <si>
    <t>Auto-calc</t>
  </si>
  <si>
    <t>KPI 1 - Range (Low-High)</t>
  </si>
  <si>
    <t>Text (e.g., Min: X - Max: Y)</t>
  </si>
  <si>
    <t>KPI 2 - Name</t>
  </si>
  <si>
    <t>KPI 2 - Target</t>
  </si>
  <si>
    <t>KPI 2 - Achieved</t>
  </si>
  <si>
    <t>KPI 2 - % Achievement</t>
  </si>
  <si>
    <t>KPI 2 - Range (Low-High)</t>
  </si>
  <si>
    <t>KPI 3 - Name</t>
  </si>
  <si>
    <t>KPI 3 - Target</t>
  </si>
  <si>
    <t>KPI 3 - Achieved</t>
  </si>
  <si>
    <t>KPI 3 - % Achievement</t>
  </si>
  <si>
    <t>KPI 3 - Range (Low-High)</t>
  </si>
  <si>
    <t>KPI 4 - Name</t>
  </si>
  <si>
    <t>KPI 4 - Target</t>
  </si>
  <si>
    <t>kg/tonnes/€</t>
  </si>
  <si>
    <t>KPI 4 - Achieved</t>
  </si>
  <si>
    <t>KPI 4 - % Achievement</t>
  </si>
  <si>
    <t>KPI 4 - Range (Low-High)</t>
  </si>
  <si>
    <t>KPI 5 - Name</t>
  </si>
  <si>
    <t>KPI 5 - Target</t>
  </si>
  <si>
    <t>KPI 5 - Achieved</t>
  </si>
  <si>
    <t>KPI 5 - % Achievement</t>
  </si>
  <si>
    <t>KPI 5 - Range (Low-High)</t>
  </si>
  <si>
    <t>Tool 2: KPI Dashboard - COMPARATIVE ANALYSIS</t>
  </si>
  <si>
    <t>This sheet auto-updates when INPUT_KPI is filled. Verify calculations and use for analysis.</t>
  </si>
  <si>
    <t>1. KPI ACHIEVEMENT SUMMARY (%)</t>
  </si>
  <si>
    <t>KPI</t>
  </si>
  <si>
    <t>Average</t>
  </si>
  <si>
    <t>Best Performer</t>
  </si>
  <si>
    <t>Gap Analysis</t>
  </si>
  <si>
    <t>KPI 1</t>
  </si>
  <si>
    <t>KPI 2</t>
  </si>
  <si>
    <t>KPI 3</t>
  </si>
  <si>
    <t>KPI 4</t>
  </si>
  <si>
    <t>KPI 5</t>
  </si>
  <si>
    <t>2. DETAILED PERFORMANCE BY SOLUTION</t>
  </si>
  <si>
    <t>Target</t>
  </si>
  <si>
    <t>Achieved</t>
  </si>
  <si>
    <t>% Achievement</t>
  </si>
  <si>
    <t>Status</t>
  </si>
  <si>
    <t>Tool 2: KPI Dashboard - EXPORT FOR D.3.4.1</t>
  </si>
  <si>
    <t>Comparative Performance Analysis - WP2 Pilot Results</t>
  </si>
  <si>
    <t>Instructions: This layout is ready for D.3.4.1. Select area A1:E16 and:</t>
  </si>
  <si>
    <t xml:space="preserve">  • Take screenshot and paste as image in deliverable, OR</t>
  </si>
  <si>
    <t xml:space="preserve">  • Copy table and paste directly in Word D.3.4.1 (preserves formatting), OR</t>
  </si>
  <si>
    <t xml:space="preserve">  • File → Print → Save as PDF (select only this sheet)</t>
  </si>
  <si>
    <t>Table X: KPI Achievement Summary - Three Pilot Solutions</t>
  </si>
  <si>
    <t>WEEE BEHAVE (%)</t>
  </si>
  <si>
    <t>0WEEE PROCURE (%)</t>
  </si>
  <si>
    <t>WEEE REUSE (%)</t>
  </si>
  <si>
    <t>Average (%)</t>
  </si>
  <si>
    <t>Key Findings:</t>
  </si>
  <si>
    <t>[Write interpretive narrative text here based on data above]</t>
  </si>
  <si>
    <t xml:space="preserve">  • Best performing solution: [Analyze DASHBOARD Best Performer column]</t>
  </si>
  <si>
    <t xml:space="preserve">  • Territorial variations: [Reference Range column from INPUT_KPI]</t>
  </si>
  <si>
    <t xml:space="preserve">  • Recommendations for transfer: [Based on Gap Analysis]</t>
  </si>
  <si>
    <t>Jobs created</t>
  </si>
  <si>
    <t>BiH 1004-SLO 23482</t>
  </si>
  <si>
    <t>Stakeholders engaged</t>
  </si>
  <si>
    <t>BiH 9 - SLO 11</t>
  </si>
  <si>
    <t>BIH 1449 - SLO 22570</t>
  </si>
  <si>
    <t>BiH 4 - SLO 14</t>
  </si>
  <si>
    <t>Revenue generated</t>
  </si>
  <si>
    <t>SLO PT 0 - BiH 4400</t>
  </si>
  <si>
    <t>Students engaged</t>
  </si>
  <si>
    <t>Tonnes WEEE</t>
  </si>
  <si>
    <t>Participating students</t>
  </si>
  <si>
    <t>Participating classes</t>
  </si>
  <si>
    <t>Teachers involvement</t>
  </si>
  <si>
    <t>Cyprus 6 – Greece 99</t>
  </si>
  <si>
    <t>Cyprus 120 - Greece 1406</t>
  </si>
  <si>
    <t>Cyprus 120 - Greece 1517</t>
  </si>
  <si>
    <t>Spain 65 - Greece 2188</t>
  </si>
  <si>
    <t>Cyprus 7 - Greece 127</t>
  </si>
  <si>
    <t>Bulgaria 50 - Italy 250</t>
  </si>
  <si>
    <t>Devices assessed for reuse</t>
  </si>
  <si>
    <t>Devices refurbished or exchanged</t>
  </si>
  <si>
    <t>Stakeholders network</t>
  </si>
  <si>
    <t>Bulgaria 10 - Italy 150</t>
  </si>
  <si>
    <t>Italy 20 - Bulgaria 20</t>
  </si>
  <si>
    <t>Estimated WEEE reduction (kg)</t>
  </si>
  <si>
    <t>N/A</t>
  </si>
  <si>
    <t>Cost savings for users</t>
  </si>
  <si>
    <t>WEEE Collected (kg)</t>
  </si>
  <si>
    <t>Number of devices collected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</si>
</sst>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5" x14ac:knownFonts="1">
    <font>
      <sz val="11"/>
      <color theme="1"/>
      <name val="Calibri"/>
      <family val="2"/>
      <scheme val="minor"/>
    </font>
    <font>
      <b/>
      <sz val="14"/>
      <color rgb="FF4472C4"/>
      <name val="Calibri"/>
      <family val="2"/>
    </font>
    <font>
      <i/>
      <sz val="10"/>
      <name val="Calibri"/>
      <family val="2"/>
    </font>
    <font>
      <i/>
      <sz val="10"/>
      <color rgb="FFFF0000"/>
      <name val="Calibri"/>
      <family val="2"/>
    </font>
    <font>
      <b/>
      <sz val="12"/>
      <color rgb="FFFFFFFF"/>
      <name val="Calibri"/>
      <family val="2"/>
    </font>
    <font>
      <b/>
      <sz val="11"/>
      <color rgb="FF4472C4"/>
      <name val="Calibri"/>
      <family val="2"/>
    </font>
    <font>
      <i/>
      <sz val="11"/>
      <color rgb="FF808080"/>
      <name val="Calibri"/>
      <family val="2"/>
    </font>
    <font>
      <b/>
      <sz val="11"/>
      <color rgb="FF4472C4"/>
      <name val="Calibri"/>
      <family val="2"/>
    </font>
    <font>
      <b/>
      <sz val="11"/>
      <name val="Calibri"/>
      <family val="2"/>
    </font>
    <font>
      <b/>
      <sz val="16"/>
      <color rgb="FF4472C4"/>
      <name val="Calibri"/>
      <family val="2"/>
    </font>
    <font>
      <i/>
      <sz val="12"/>
      <name val="Calibri"/>
      <family val="2"/>
    </font>
    <font>
      <b/>
      <sz val="10"/>
      <name val="Calibri"/>
      <family val="2"/>
    </font>
    <font>
      <b/>
      <sz val="11"/>
      <name val="Calibri"/>
      <family val="2"/>
    </font>
    <font>
      <i/>
      <sz val="10"/>
      <color rgb="FF808080"/>
      <name val="Calibri"/>
      <family val="2"/>
    </font>
    <font>
      <sz val="10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4472C4"/>
        <bgColor rgb="FF4472C4"/>
      </patternFill>
    </fill>
    <fill>
      <patternFill patternType="solid">
        <fgColor rgb="FFE7E6E6"/>
        <bgColor rgb="FFE7E6E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0" fillId="0" borderId="1" xfId="0" applyBorder="1"/>
    <xf numFmtId="164" fontId="0" fillId="0" borderId="1" xfId="0" applyNumberFormat="1" applyBorder="1"/>
    <xf numFmtId="0" fontId="6" fillId="0" borderId="1" xfId="0" applyFont="1" applyBorder="1"/>
    <xf numFmtId="0" fontId="4" fillId="2" borderId="1" xfId="0" applyFont="1" applyFill="1" applyBorder="1" applyAlignment="1">
      <alignment horizontal="center"/>
    </xf>
    <xf numFmtId="0" fontId="7" fillId="0" borderId="0" xfId="0" applyFont="1"/>
    <xf numFmtId="0" fontId="8" fillId="3" borderId="1" xfId="0" applyFont="1" applyFill="1" applyBorder="1"/>
    <xf numFmtId="0" fontId="11" fillId="0" borderId="0" xfId="0" applyFont="1"/>
    <xf numFmtId="0" fontId="12" fillId="0" borderId="0" xfId="0" applyFont="1"/>
    <xf numFmtId="49" fontId="0" fillId="0" borderId="1" xfId="0" applyNumberFormat="1" applyBorder="1"/>
    <xf numFmtId="49" fontId="0" fillId="0" borderId="1" xfId="0" quotePrefix="1" applyNumberFormat="1" applyBorder="1"/>
    <xf numFmtId="0" fontId="14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wrapText="1"/>
    </xf>
    <xf numFmtId="0" fontId="14" fillId="0" borderId="1" xfId="0" applyFont="1" applyBorder="1" applyAlignment="1">
      <alignment wrapText="1"/>
    </xf>
    <xf numFmtId="0" fontId="2" fillId="0" borderId="0" xfId="0" applyFont="1"/>
    <xf numFmtId="0" fontId="0" fillId="0" borderId="0" xfId="0"/>
    <xf numFmtId="0" fontId="1" fillId="0" borderId="0" xfId="0" applyFont="1"/>
    <xf numFmtId="0" fontId="3" fillId="0" borderId="0" xfId="0" applyFont="1"/>
    <xf numFmtId="0" fontId="4" fillId="2" borderId="0" xfId="0" applyFont="1" applyFill="1"/>
    <xf numFmtId="0" fontId="10" fillId="0" borderId="0" xfId="0" applyFont="1"/>
    <xf numFmtId="0" fontId="9" fillId="0" borderId="0" xfId="0" applyFont="1"/>
    <xf numFmtId="0" fontId="13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topLeftCell="A5" zoomScale="174" zoomScaleNormal="174" workbookViewId="0">
      <selection activeCell="B28" sqref="B28"/>
    </sheetView>
  </sheetViews>
  <sheetFormatPr baseColWidth="10" defaultColWidth="8.83203125" defaultRowHeight="15" x14ac:dyDescent="0.2"/>
  <cols>
    <col min="1" max="1" width="25" customWidth="1"/>
    <col min="2" max="2" width="19.5" bestFit="1" customWidth="1"/>
    <col min="3" max="3" width="20.1640625" customWidth="1"/>
    <col min="4" max="4" width="18" customWidth="1"/>
    <col min="5" max="5" width="20" customWidth="1"/>
  </cols>
  <sheetData>
    <row r="1" spans="1:5" ht="19" x14ac:dyDescent="0.25">
      <c r="A1" s="23" t="s">
        <v>0</v>
      </c>
      <c r="B1" s="22"/>
      <c r="C1" s="22"/>
      <c r="D1" s="22"/>
      <c r="E1" s="22"/>
    </row>
    <row r="2" spans="1:5" x14ac:dyDescent="0.2">
      <c r="A2" s="21" t="s">
        <v>1</v>
      </c>
      <c r="B2" s="22"/>
      <c r="C2" s="22"/>
      <c r="D2" s="22"/>
      <c r="E2" s="22"/>
    </row>
    <row r="3" spans="1:5" x14ac:dyDescent="0.2">
      <c r="A3" s="24" t="s">
        <v>2</v>
      </c>
      <c r="B3" s="22"/>
      <c r="C3" s="22"/>
      <c r="D3" s="22"/>
      <c r="E3" s="22"/>
    </row>
    <row r="5" spans="1:5" ht="17" x14ac:dyDescent="0.2">
      <c r="A5" s="1" t="s">
        <v>3</v>
      </c>
      <c r="B5" s="1" t="s">
        <v>4</v>
      </c>
      <c r="C5" s="14" t="s">
        <v>5</v>
      </c>
      <c r="D5" s="1" t="s">
        <v>6</v>
      </c>
      <c r="E5" s="1" t="s">
        <v>7</v>
      </c>
    </row>
    <row r="6" spans="1:5" x14ac:dyDescent="0.2">
      <c r="C6" s="15"/>
    </row>
    <row r="7" spans="1:5" ht="31" x14ac:dyDescent="0.2">
      <c r="A7" s="2" t="s">
        <v>8</v>
      </c>
      <c r="B7" s="3" t="s">
        <v>81</v>
      </c>
      <c r="C7" s="20" t="s">
        <v>90</v>
      </c>
      <c r="D7" s="3" t="s">
        <v>98</v>
      </c>
      <c r="E7" s="3" t="s">
        <v>9</v>
      </c>
    </row>
    <row r="8" spans="1:5" x14ac:dyDescent="0.2">
      <c r="A8" s="3" t="s">
        <v>10</v>
      </c>
      <c r="B8" s="3">
        <v>500</v>
      </c>
      <c r="C8" s="17">
        <v>400</v>
      </c>
      <c r="D8" s="3">
        <v>20000</v>
      </c>
      <c r="E8" s="3" t="s">
        <v>11</v>
      </c>
    </row>
    <row r="9" spans="1:5" x14ac:dyDescent="0.2">
      <c r="A9" s="3" t="s">
        <v>12</v>
      </c>
      <c r="B9" s="3">
        <v>4218</v>
      </c>
      <c r="C9" s="17">
        <v>300</v>
      </c>
      <c r="D9" s="3">
        <v>24486</v>
      </c>
      <c r="E9" s="3" t="s">
        <v>11</v>
      </c>
    </row>
    <row r="10" spans="1:5" x14ac:dyDescent="0.2">
      <c r="A10" s="3" t="s">
        <v>13</v>
      </c>
      <c r="B10" s="4">
        <f>IF(B8=0,"N/A",B9/B8)</f>
        <v>8.4359999999999999</v>
      </c>
      <c r="C10" s="18">
        <f>IF(C8=0,"N/A",C9/C8)</f>
        <v>0.75</v>
      </c>
      <c r="D10" s="4">
        <f>IF(D8=0,"N/A",D9/D8)</f>
        <v>1.2242999999999999</v>
      </c>
      <c r="E10" s="5" t="s">
        <v>14</v>
      </c>
    </row>
    <row r="11" spans="1:5" ht="16" x14ac:dyDescent="0.2">
      <c r="A11" s="3" t="s">
        <v>15</v>
      </c>
      <c r="B11" s="11" t="s">
        <v>85</v>
      </c>
      <c r="C11" s="19" t="s">
        <v>89</v>
      </c>
      <c r="D11" s="11" t="s">
        <v>72</v>
      </c>
      <c r="E11" s="3" t="s">
        <v>16</v>
      </c>
    </row>
    <row r="12" spans="1:5" x14ac:dyDescent="0.2">
      <c r="A12" s="3"/>
      <c r="B12" s="3"/>
      <c r="C12" s="17"/>
      <c r="D12" s="3"/>
      <c r="E12" s="3"/>
    </row>
    <row r="13" spans="1:5" ht="32" x14ac:dyDescent="0.2">
      <c r="A13" s="2" t="s">
        <v>17</v>
      </c>
      <c r="B13" s="3" t="s">
        <v>79</v>
      </c>
      <c r="C13" s="17" t="s">
        <v>91</v>
      </c>
      <c r="D13" s="17" t="s">
        <v>99</v>
      </c>
      <c r="E13" s="3" t="s">
        <v>9</v>
      </c>
    </row>
    <row r="14" spans="1:5" x14ac:dyDescent="0.2">
      <c r="A14" s="3" t="s">
        <v>18</v>
      </c>
      <c r="B14" s="3">
        <v>250</v>
      </c>
      <c r="C14" s="17">
        <v>200</v>
      </c>
      <c r="D14" s="3">
        <v>20000</v>
      </c>
      <c r="E14" s="3" t="s">
        <v>11</v>
      </c>
    </row>
    <row r="15" spans="1:5" x14ac:dyDescent="0.2">
      <c r="A15" s="3" t="s">
        <v>19</v>
      </c>
      <c r="B15" s="3">
        <v>2294</v>
      </c>
      <c r="C15" s="17">
        <v>160</v>
      </c>
      <c r="D15" s="3">
        <v>24019</v>
      </c>
      <c r="E15" s="3" t="s">
        <v>11</v>
      </c>
    </row>
    <row r="16" spans="1:5" x14ac:dyDescent="0.2">
      <c r="A16" s="3" t="s">
        <v>20</v>
      </c>
      <c r="B16" s="4">
        <f>IF(B14=0,"N/A",B15/B14)</f>
        <v>9.1760000000000002</v>
      </c>
      <c r="C16" s="18">
        <f>IF(C14=0,"N/A",C15/C14)</f>
        <v>0.8</v>
      </c>
      <c r="D16" s="4">
        <f>IF(D14=0,"N/A",D15/D14)</f>
        <v>1.20095</v>
      </c>
      <c r="E16" s="5" t="s">
        <v>14</v>
      </c>
    </row>
    <row r="17" spans="1:5" ht="16" x14ac:dyDescent="0.2">
      <c r="A17" s="3" t="s">
        <v>21</v>
      </c>
      <c r="B17" s="11" t="s">
        <v>86</v>
      </c>
      <c r="C17" s="19" t="s">
        <v>93</v>
      </c>
      <c r="D17" s="11" t="s">
        <v>75</v>
      </c>
      <c r="E17" s="3" t="s">
        <v>16</v>
      </c>
    </row>
    <row r="18" spans="1:5" x14ac:dyDescent="0.2">
      <c r="A18" s="3"/>
      <c r="B18" s="3"/>
      <c r="C18" s="17"/>
      <c r="D18" s="3"/>
      <c r="E18" s="3"/>
    </row>
    <row r="19" spans="1:5" ht="16" x14ac:dyDescent="0.2">
      <c r="A19" s="2" t="s">
        <v>22</v>
      </c>
      <c r="B19" s="3" t="s">
        <v>82</v>
      </c>
      <c r="C19" s="17" t="s">
        <v>92</v>
      </c>
      <c r="D19" s="3" t="s">
        <v>73</v>
      </c>
      <c r="E19" s="3" t="s">
        <v>9</v>
      </c>
    </row>
    <row r="20" spans="1:5" x14ac:dyDescent="0.2">
      <c r="A20" s="3" t="s">
        <v>23</v>
      </c>
      <c r="B20" s="3">
        <v>50</v>
      </c>
      <c r="C20" s="17">
        <v>60</v>
      </c>
      <c r="D20" s="3">
        <v>20</v>
      </c>
      <c r="E20" s="3" t="s">
        <v>11</v>
      </c>
    </row>
    <row r="21" spans="1:5" x14ac:dyDescent="0.2">
      <c r="A21" s="3" t="s">
        <v>24</v>
      </c>
      <c r="B21" s="3">
        <v>171</v>
      </c>
      <c r="C21" s="17">
        <v>40</v>
      </c>
      <c r="D21" s="3">
        <v>20</v>
      </c>
      <c r="E21" s="3" t="s">
        <v>11</v>
      </c>
    </row>
    <row r="22" spans="1:5" x14ac:dyDescent="0.2">
      <c r="A22" s="3" t="s">
        <v>25</v>
      </c>
      <c r="B22" s="4">
        <f>IF(B20=0,"N/A",B21/B20)</f>
        <v>3.42</v>
      </c>
      <c r="C22" s="18">
        <f>IF(C20=0,"N/A",C21/C20)</f>
        <v>0.66666666666666663</v>
      </c>
      <c r="D22" s="4">
        <f>IF(D20=0,"N/A",D21/D20)</f>
        <v>1</v>
      </c>
      <c r="E22" s="5" t="s">
        <v>14</v>
      </c>
    </row>
    <row r="23" spans="1:5" ht="16" x14ac:dyDescent="0.2">
      <c r="A23" s="3" t="s">
        <v>26</v>
      </c>
      <c r="B23" s="12" t="s">
        <v>84</v>
      </c>
      <c r="C23" s="19" t="s">
        <v>94</v>
      </c>
      <c r="D23" s="11" t="s">
        <v>74</v>
      </c>
      <c r="E23" s="3" t="s">
        <v>16</v>
      </c>
    </row>
    <row r="24" spans="1:5" x14ac:dyDescent="0.2">
      <c r="A24" s="3"/>
      <c r="B24" s="3"/>
      <c r="C24" s="17"/>
      <c r="D24" s="3"/>
      <c r="E24" s="3"/>
    </row>
    <row r="25" spans="1:5" ht="31" x14ac:dyDescent="0.2">
      <c r="A25" s="2" t="s">
        <v>27</v>
      </c>
      <c r="B25" s="3" t="s">
        <v>80</v>
      </c>
      <c r="C25" s="16" t="s">
        <v>95</v>
      </c>
      <c r="D25" s="3" t="s">
        <v>71</v>
      </c>
      <c r="E25" s="3" t="s">
        <v>9</v>
      </c>
    </row>
    <row r="26" spans="1:5" x14ac:dyDescent="0.2">
      <c r="A26" s="3" t="s">
        <v>28</v>
      </c>
      <c r="B26" s="3">
        <v>1</v>
      </c>
      <c r="C26" s="17">
        <v>2250</v>
      </c>
      <c r="D26" s="3">
        <v>10</v>
      </c>
      <c r="E26" s="3" t="s">
        <v>29</v>
      </c>
    </row>
    <row r="27" spans="1:5" x14ac:dyDescent="0.2">
      <c r="A27" s="3" t="s">
        <v>30</v>
      </c>
      <c r="B27" s="3">
        <v>3.15</v>
      </c>
      <c r="C27" s="17">
        <v>1500</v>
      </c>
      <c r="D27" s="3">
        <v>18</v>
      </c>
      <c r="E27" s="3" t="s">
        <v>29</v>
      </c>
    </row>
    <row r="28" spans="1:5" x14ac:dyDescent="0.2">
      <c r="A28" s="3" t="s">
        <v>31</v>
      </c>
      <c r="B28" s="4">
        <f>IF(B26=0,"N/A",B27/B26)</f>
        <v>3.15</v>
      </c>
      <c r="C28" s="18">
        <f>IF(C26=0,"N/A",C27/C26)</f>
        <v>0.66666666666666663</v>
      </c>
      <c r="D28" s="4">
        <f>IF(D26=0,"N/A",D27/D26)</f>
        <v>1.8</v>
      </c>
      <c r="E28" s="5" t="s">
        <v>14</v>
      </c>
    </row>
    <row r="29" spans="1:5" ht="16" x14ac:dyDescent="0.2">
      <c r="A29" s="3" t="s">
        <v>32</v>
      </c>
      <c r="B29" s="12" t="s">
        <v>87</v>
      </c>
      <c r="C29" s="19" t="s">
        <v>96</v>
      </c>
      <c r="D29" s="11" t="s">
        <v>76</v>
      </c>
      <c r="E29" s="3" t="s">
        <v>16</v>
      </c>
    </row>
    <row r="30" spans="1:5" x14ac:dyDescent="0.2">
      <c r="A30" s="3"/>
      <c r="B30" s="3"/>
      <c r="C30" s="17"/>
      <c r="D30" s="3"/>
      <c r="E30" s="3"/>
    </row>
    <row r="31" spans="1:5" x14ac:dyDescent="0.2">
      <c r="A31" s="2" t="s">
        <v>33</v>
      </c>
      <c r="B31" s="3" t="s">
        <v>83</v>
      </c>
      <c r="C31" s="13" t="s">
        <v>97</v>
      </c>
      <c r="D31" s="3" t="s">
        <v>77</v>
      </c>
      <c r="E31" s="3" t="s">
        <v>9</v>
      </c>
    </row>
    <row r="32" spans="1:5" x14ac:dyDescent="0.2">
      <c r="A32" s="3" t="s">
        <v>34</v>
      </c>
      <c r="B32" s="3">
        <v>50</v>
      </c>
      <c r="C32" s="17">
        <v>7500</v>
      </c>
      <c r="D32" s="3">
        <v>3500</v>
      </c>
      <c r="E32" s="3" t="s">
        <v>11</v>
      </c>
    </row>
    <row r="33" spans="1:5" x14ac:dyDescent="0.2">
      <c r="A33" s="3" t="s">
        <v>35</v>
      </c>
      <c r="B33" s="3">
        <v>204</v>
      </c>
      <c r="C33" s="17">
        <v>5000</v>
      </c>
      <c r="D33" s="3">
        <v>4400</v>
      </c>
      <c r="E33" s="3" t="s">
        <v>11</v>
      </c>
    </row>
    <row r="34" spans="1:5" x14ac:dyDescent="0.2">
      <c r="A34" s="3" t="s">
        <v>36</v>
      </c>
      <c r="B34" s="4">
        <f>IF(B32=0,"N/A",B33/B32)</f>
        <v>4.08</v>
      </c>
      <c r="C34" s="18">
        <f>IF(C32=0,"N/A",C33/C32)</f>
        <v>0.66666666666666663</v>
      </c>
      <c r="D34" s="4">
        <f>IF(D32=0,"N/A",D33/D32)</f>
        <v>1.2571428571428571</v>
      </c>
      <c r="E34" s="5" t="s">
        <v>14</v>
      </c>
    </row>
    <row r="35" spans="1:5" ht="16" x14ac:dyDescent="0.2">
      <c r="A35" s="3" t="s">
        <v>37</v>
      </c>
      <c r="B35" s="12" t="s">
        <v>88</v>
      </c>
      <c r="C35" s="19" t="s">
        <v>96</v>
      </c>
      <c r="D35" s="11" t="s">
        <v>78</v>
      </c>
      <c r="E35" s="3" t="s">
        <v>16</v>
      </c>
    </row>
  </sheetData>
  <mergeCells count="3">
    <mergeCell ref="A2:E2"/>
    <mergeCell ref="A1:E1"/>
    <mergeCell ref="A3:E3"/>
  </mergeCells>
  <pageMargins left="0.75" right="0.75" top="1" bottom="1" header="0.5" footer="0.5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4"/>
  <sheetViews>
    <sheetView zoomScale="150" zoomScaleNormal="150" workbookViewId="0">
      <selection activeCell="B9" sqref="B9"/>
    </sheetView>
  </sheetViews>
  <sheetFormatPr baseColWidth="10" defaultColWidth="8.83203125" defaultRowHeight="15" x14ac:dyDescent="0.2"/>
  <cols>
    <col min="1" max="1" width="20" customWidth="1"/>
    <col min="2" max="4" width="15" customWidth="1"/>
    <col min="5" max="5" width="12" customWidth="1"/>
    <col min="6" max="6" width="18" customWidth="1"/>
    <col min="7" max="7" width="15" customWidth="1"/>
  </cols>
  <sheetData>
    <row r="1" spans="1:7" ht="19" x14ac:dyDescent="0.25">
      <c r="A1" s="23" t="s">
        <v>38</v>
      </c>
      <c r="B1" s="22"/>
      <c r="C1" s="22"/>
      <c r="D1" s="22"/>
      <c r="E1" s="22"/>
      <c r="F1" s="22"/>
      <c r="G1" s="22"/>
    </row>
    <row r="2" spans="1:7" x14ac:dyDescent="0.2">
      <c r="A2" s="21" t="s">
        <v>39</v>
      </c>
      <c r="B2" s="22"/>
      <c r="C2" s="22"/>
      <c r="D2" s="22"/>
      <c r="E2" s="22"/>
      <c r="F2" s="22"/>
      <c r="G2" s="22"/>
    </row>
    <row r="4" spans="1:7" ht="16" x14ac:dyDescent="0.2">
      <c r="A4" s="25" t="s">
        <v>40</v>
      </c>
      <c r="B4" s="22"/>
      <c r="C4" s="22"/>
      <c r="D4" s="22"/>
      <c r="E4" s="22"/>
      <c r="F4" s="22"/>
      <c r="G4" s="22"/>
    </row>
    <row r="5" spans="1:7" ht="16" x14ac:dyDescent="0.2">
      <c r="A5" s="6" t="s">
        <v>41</v>
      </c>
      <c r="B5" s="6" t="s">
        <v>4</v>
      </c>
      <c r="C5" s="6" t="s">
        <v>5</v>
      </c>
      <c r="D5" s="6" t="s">
        <v>6</v>
      </c>
      <c r="E5" s="6" t="s">
        <v>42</v>
      </c>
      <c r="F5" s="6" t="s">
        <v>43</v>
      </c>
      <c r="G5" s="6" t="s">
        <v>44</v>
      </c>
    </row>
    <row r="6" spans="1:7" x14ac:dyDescent="0.2">
      <c r="A6" s="3" t="s">
        <v>45</v>
      </c>
      <c r="B6" s="4">
        <f>INPUT_KPI!B10</f>
        <v>8.4359999999999999</v>
      </c>
      <c r="C6" s="4">
        <f>INPUT_KPI!C10</f>
        <v>0.75</v>
      </c>
      <c r="D6" s="4">
        <f>INPUT_KPI!D10</f>
        <v>1.2242999999999999</v>
      </c>
      <c r="E6" s="4">
        <f>AVERAGE(B6:D6)</f>
        <v>3.4701</v>
      </c>
      <c r="F6" s="3" t="str">
        <f>IF(B6=MAX(B6:D6),"BEHAVE",IF(C6=MAX(B6:D6),"PROCURE","REUSE"))</f>
        <v>BEHAVE</v>
      </c>
      <c r="G6" s="4">
        <f>MAX(B6:D6)-MIN(B6:D6)</f>
        <v>7.6859999999999999</v>
      </c>
    </row>
    <row r="7" spans="1:7" x14ac:dyDescent="0.2">
      <c r="A7" s="3" t="s">
        <v>46</v>
      </c>
      <c r="B7" s="4">
        <f>INPUT_KPI!B16</f>
        <v>9.1760000000000002</v>
      </c>
      <c r="C7" s="4">
        <f>INPUT_KPI!C16</f>
        <v>0.8</v>
      </c>
      <c r="D7" s="4">
        <f>INPUT_KPI!D16</f>
        <v>1.20095</v>
      </c>
      <c r="E7" s="4">
        <f>AVERAGE(B7:D7)</f>
        <v>3.7256500000000004</v>
      </c>
      <c r="F7" s="3" t="str">
        <f>IF(B7=MAX(B7:D7),"BEHAVE",IF(C7=MAX(B7:D7),"PROCURE","REUSE"))</f>
        <v>BEHAVE</v>
      </c>
      <c r="G7" s="4">
        <f>MAX(B7:D7)-MIN(B7:D7)</f>
        <v>8.3759999999999994</v>
      </c>
    </row>
    <row r="8" spans="1:7" x14ac:dyDescent="0.2">
      <c r="A8" s="3" t="s">
        <v>47</v>
      </c>
      <c r="B8" s="4">
        <f>INPUT_KPI!B22</f>
        <v>3.42</v>
      </c>
      <c r="C8" s="4">
        <f>INPUT_KPI!C22</f>
        <v>0.66666666666666663</v>
      </c>
      <c r="D8" s="4">
        <f>INPUT_KPI!D22</f>
        <v>1</v>
      </c>
      <c r="E8" s="4">
        <f>AVERAGE(B8:D8)</f>
        <v>1.6955555555555557</v>
      </c>
      <c r="F8" s="3" t="str">
        <f>IF(B8=MAX(B8:D8),"BEHAVE",IF(C8=MAX(B8:D8),"PROCURE","REUSE"))</f>
        <v>BEHAVE</v>
      </c>
      <c r="G8" s="4">
        <f>MAX(B8:D8)-MIN(B8:D8)</f>
        <v>2.7533333333333334</v>
      </c>
    </row>
    <row r="9" spans="1:7" x14ac:dyDescent="0.2">
      <c r="A9" s="3" t="s">
        <v>48</v>
      </c>
      <c r="B9" s="4">
        <f>INPUT_KPI!B28</f>
        <v>3.15</v>
      </c>
      <c r="C9" s="4">
        <f>INPUT_KPI!C28</f>
        <v>0.66666666666666663</v>
      </c>
      <c r="D9" s="4">
        <f>INPUT_KPI!D28</f>
        <v>1.8</v>
      </c>
      <c r="E9" s="4">
        <f>AVERAGE(B9:D9)</f>
        <v>1.872222222222222</v>
      </c>
      <c r="F9" s="3" t="str">
        <f>IF(B9=MAX(B9:D9),"BEHAVE",IF(C9=MAX(B9:D9),"PROCURE","REUSE"))</f>
        <v>BEHAVE</v>
      </c>
      <c r="G9" s="4">
        <f>MAX(B9:D9)-MIN(B9:D9)</f>
        <v>2.4833333333333334</v>
      </c>
    </row>
    <row r="10" spans="1:7" x14ac:dyDescent="0.2">
      <c r="A10" s="3" t="s">
        <v>49</v>
      </c>
      <c r="B10" s="4">
        <f>INPUT_KPI!B34</f>
        <v>4.08</v>
      </c>
      <c r="C10" s="4">
        <f>INPUT_KPI!C34</f>
        <v>0.66666666666666663</v>
      </c>
      <c r="D10" s="4">
        <f>INPUT_KPI!D34</f>
        <v>1.2571428571428571</v>
      </c>
      <c r="E10" s="4">
        <f>AVERAGE(B10:D10)</f>
        <v>2.0012698412698415</v>
      </c>
      <c r="F10" s="3" t="str">
        <f>IF(B10=MAX(B10:D10),"BEHAVE",IF(C10=MAX(B10:D10),"PROCURE","REUSE"))</f>
        <v>BEHAVE</v>
      </c>
      <c r="G10" s="4">
        <f>MAX(B10:D10)-MIN(B10:D10)</f>
        <v>3.4133333333333336</v>
      </c>
    </row>
    <row r="12" spans="1:7" ht="16" x14ac:dyDescent="0.2">
      <c r="A12" s="25" t="s">
        <v>50</v>
      </c>
      <c r="B12" s="22"/>
      <c r="C12" s="22"/>
      <c r="D12" s="22"/>
      <c r="E12" s="22"/>
      <c r="F12" s="22"/>
      <c r="G12" s="22"/>
    </row>
    <row r="14" spans="1:7" x14ac:dyDescent="0.2">
      <c r="A14" s="7" t="s">
        <v>4</v>
      </c>
    </row>
    <row r="15" spans="1:7" x14ac:dyDescent="0.2">
      <c r="A15" s="8" t="s">
        <v>41</v>
      </c>
      <c r="B15" s="8" t="s">
        <v>51</v>
      </c>
      <c r="C15" s="8" t="s">
        <v>52</v>
      </c>
      <c r="D15" s="8" t="s">
        <v>53</v>
      </c>
      <c r="E15" s="8" t="s">
        <v>54</v>
      </c>
    </row>
    <row r="16" spans="1:7" x14ac:dyDescent="0.2">
      <c r="A16" s="3" t="s">
        <v>45</v>
      </c>
      <c r="B16" s="3">
        <f>INPUT_KPI!B8</f>
        <v>500</v>
      </c>
      <c r="C16" s="3">
        <f>INPUT_KPI!B9</f>
        <v>4218</v>
      </c>
      <c r="D16" s="4">
        <f>INPUT_KPI!B10</f>
        <v>8.4359999999999999</v>
      </c>
      <c r="E16" s="3" t="str">
        <f>IF(D16&gt;=1,"✓ Achieved",IF(D16&gt;=0.8,"⚠ Partial","✗ Below"))</f>
        <v>✓ Achieved</v>
      </c>
    </row>
    <row r="17" spans="1:5" x14ac:dyDescent="0.2">
      <c r="A17" s="3" t="s">
        <v>46</v>
      </c>
      <c r="B17" s="3">
        <f>INPUT_KPI!B14</f>
        <v>250</v>
      </c>
      <c r="C17" s="3">
        <f>INPUT_KPI!B15</f>
        <v>2294</v>
      </c>
      <c r="D17" s="4">
        <f>INPUT_KPI!B16</f>
        <v>9.1760000000000002</v>
      </c>
      <c r="E17" s="3" t="str">
        <f>IF(D17&gt;=1,"✓ Achieved",IF(D17&gt;=0.8,"⚠ Partial","✗ Below"))</f>
        <v>✓ Achieved</v>
      </c>
    </row>
    <row r="18" spans="1:5" x14ac:dyDescent="0.2">
      <c r="A18" s="3" t="s">
        <v>47</v>
      </c>
      <c r="B18" s="3">
        <f>INPUT_KPI!B20</f>
        <v>50</v>
      </c>
      <c r="C18" s="3">
        <f>INPUT_KPI!B21</f>
        <v>171</v>
      </c>
      <c r="D18" s="4">
        <f>INPUT_KPI!B22</f>
        <v>3.42</v>
      </c>
      <c r="E18" s="3" t="str">
        <f>IF(D18&gt;=1,"✓ Achieved",IF(D18&gt;=0.8,"⚠ Partial","✗ Below"))</f>
        <v>✓ Achieved</v>
      </c>
    </row>
    <row r="19" spans="1:5" x14ac:dyDescent="0.2">
      <c r="A19" s="3" t="s">
        <v>48</v>
      </c>
      <c r="B19" s="3">
        <f>INPUT_KPI!B26</f>
        <v>1</v>
      </c>
      <c r="C19" s="3">
        <f>INPUT_KPI!B27</f>
        <v>3.15</v>
      </c>
      <c r="D19" s="4">
        <f>INPUT_KPI!B28</f>
        <v>3.15</v>
      </c>
      <c r="E19" s="3" t="str">
        <f>IF(D19&gt;=1,"✓ Achieved",IF(D19&gt;=0.8,"⚠ Partial","✗ Below"))</f>
        <v>✓ Achieved</v>
      </c>
    </row>
    <row r="20" spans="1:5" x14ac:dyDescent="0.2">
      <c r="A20" s="3" t="s">
        <v>49</v>
      </c>
      <c r="B20" s="3">
        <f>INPUT_KPI!B32</f>
        <v>50</v>
      </c>
      <c r="C20" s="3">
        <f>INPUT_KPI!B33</f>
        <v>204</v>
      </c>
      <c r="D20" s="4">
        <f>INPUT_KPI!B34</f>
        <v>4.08</v>
      </c>
      <c r="E20" s="3" t="str">
        <f>IF(D20&gt;=1,"✓ Achieved",IF(D20&gt;=0.8,"⚠ Partial","✗ Below"))</f>
        <v>✓ Achieved</v>
      </c>
    </row>
    <row r="21" spans="1:5" x14ac:dyDescent="0.2">
      <c r="A21" s="7" t="s">
        <v>5</v>
      </c>
    </row>
    <row r="22" spans="1:5" x14ac:dyDescent="0.2">
      <c r="A22" s="8" t="s">
        <v>41</v>
      </c>
      <c r="B22" s="8" t="s">
        <v>51</v>
      </c>
      <c r="C22" s="8" t="s">
        <v>52</v>
      </c>
      <c r="D22" s="8" t="s">
        <v>53</v>
      </c>
      <c r="E22" s="8" t="s">
        <v>54</v>
      </c>
    </row>
    <row r="23" spans="1:5" x14ac:dyDescent="0.2">
      <c r="A23" s="3" t="s">
        <v>45</v>
      </c>
      <c r="B23" s="3">
        <f>INPUT_KPI!C8</f>
        <v>400</v>
      </c>
      <c r="C23" s="3">
        <f>INPUT_KPI!C9</f>
        <v>300</v>
      </c>
      <c r="D23" s="4">
        <f>INPUT_KPI!C10</f>
        <v>0.75</v>
      </c>
      <c r="E23" s="3" t="str">
        <f>IF(D23&gt;=1,"✓ Achieved",IF(D23&gt;=0.8,"⚠ Partial","✗ Below"))</f>
        <v>✗ Below</v>
      </c>
    </row>
    <row r="24" spans="1:5" x14ac:dyDescent="0.2">
      <c r="A24" s="3" t="s">
        <v>46</v>
      </c>
      <c r="B24" s="3">
        <f>INPUT_KPI!C14</f>
        <v>200</v>
      </c>
      <c r="C24" s="3">
        <f>INPUT_KPI!C15</f>
        <v>160</v>
      </c>
      <c r="D24" s="4">
        <f>INPUT_KPI!C16</f>
        <v>0.8</v>
      </c>
      <c r="E24" s="3" t="str">
        <f>IF(D24&gt;=1,"✓ Achieved",IF(D24&gt;=0.8,"⚠ Partial","✗ Below"))</f>
        <v>⚠ Partial</v>
      </c>
    </row>
    <row r="25" spans="1:5" x14ac:dyDescent="0.2">
      <c r="A25" s="3" t="s">
        <v>47</v>
      </c>
      <c r="B25" s="3">
        <f>INPUT_KPI!C20</f>
        <v>60</v>
      </c>
      <c r="C25" s="3">
        <f>INPUT_KPI!C21</f>
        <v>40</v>
      </c>
      <c r="D25" s="4">
        <f>INPUT_KPI!C22</f>
        <v>0.66666666666666663</v>
      </c>
      <c r="E25" s="3" t="str">
        <f>IF(D25&gt;=1,"✓ Achieved",IF(D25&gt;=0.8,"⚠ Partial","✗ Below"))</f>
        <v>✗ Below</v>
      </c>
    </row>
    <row r="26" spans="1:5" x14ac:dyDescent="0.2">
      <c r="A26" s="3" t="s">
        <v>48</v>
      </c>
      <c r="B26" s="3">
        <f>INPUT_KPI!C26</f>
        <v>2250</v>
      </c>
      <c r="C26" s="3">
        <f>INPUT_KPI!C27</f>
        <v>1500</v>
      </c>
      <c r="D26" s="4">
        <f>INPUT_KPI!C28</f>
        <v>0.66666666666666663</v>
      </c>
      <c r="E26" s="3" t="str">
        <f>IF(D26&gt;=1,"✓ Achieved",IF(D26&gt;=0.8,"⚠ Partial","✗ Below"))</f>
        <v>✗ Below</v>
      </c>
    </row>
    <row r="27" spans="1:5" x14ac:dyDescent="0.2">
      <c r="A27" s="3" t="s">
        <v>49</v>
      </c>
      <c r="B27" s="3">
        <f>INPUT_KPI!C32</f>
        <v>7500</v>
      </c>
      <c r="C27" s="3">
        <f>INPUT_KPI!C33</f>
        <v>5000</v>
      </c>
      <c r="D27" s="4">
        <f>INPUT_KPI!C34</f>
        <v>0.66666666666666663</v>
      </c>
      <c r="E27" s="3" t="str">
        <f>IF(D27&gt;=1,"✓ Achieved",IF(D27&gt;=0.8,"⚠ Partial","✗ Below"))</f>
        <v>✗ Below</v>
      </c>
    </row>
    <row r="28" spans="1:5" x14ac:dyDescent="0.2">
      <c r="A28" s="7" t="s">
        <v>6</v>
      </c>
    </row>
    <row r="29" spans="1:5" x14ac:dyDescent="0.2">
      <c r="A29" s="8" t="s">
        <v>41</v>
      </c>
      <c r="B29" s="8" t="s">
        <v>51</v>
      </c>
      <c r="C29" s="8" t="s">
        <v>52</v>
      </c>
      <c r="D29" s="8" t="s">
        <v>53</v>
      </c>
      <c r="E29" s="8" t="s">
        <v>54</v>
      </c>
    </row>
    <row r="30" spans="1:5" x14ac:dyDescent="0.2">
      <c r="A30" s="3" t="s">
        <v>45</v>
      </c>
      <c r="B30" s="3">
        <f>INPUT_KPI!D8</f>
        <v>20000</v>
      </c>
      <c r="C30" s="3">
        <f>INPUT_KPI!D9</f>
        <v>24486</v>
      </c>
      <c r="D30" s="4">
        <f>INPUT_KPI!D10</f>
        <v>1.2242999999999999</v>
      </c>
      <c r="E30" s="3" t="str">
        <f>IF(D30&gt;=1,"✓ Achieved",IF(D30&gt;=0.8,"⚠ Partial","✗ Below"))</f>
        <v>✓ Achieved</v>
      </c>
    </row>
    <row r="31" spans="1:5" x14ac:dyDescent="0.2">
      <c r="A31" s="3" t="s">
        <v>46</v>
      </c>
      <c r="B31" s="3">
        <f>INPUT_KPI!D14</f>
        <v>20000</v>
      </c>
      <c r="C31" s="3">
        <f>INPUT_KPI!D15</f>
        <v>24019</v>
      </c>
      <c r="D31" s="4">
        <f>INPUT_KPI!D16</f>
        <v>1.20095</v>
      </c>
      <c r="E31" s="3" t="str">
        <f>IF(D31&gt;=1,"✓ Achieved",IF(D31&gt;=0.8,"⚠ Partial","✗ Below"))</f>
        <v>✓ Achieved</v>
      </c>
    </row>
    <row r="32" spans="1:5" x14ac:dyDescent="0.2">
      <c r="A32" s="3" t="s">
        <v>47</v>
      </c>
      <c r="B32" s="3">
        <f>INPUT_KPI!D20</f>
        <v>20</v>
      </c>
      <c r="C32" s="3">
        <f>INPUT_KPI!D21</f>
        <v>20</v>
      </c>
      <c r="D32" s="4">
        <f>INPUT_KPI!D22</f>
        <v>1</v>
      </c>
      <c r="E32" s="3" t="str">
        <f>IF(D32&gt;=1,"✓ Achieved",IF(D32&gt;=0.8,"⚠ Partial","✗ Below"))</f>
        <v>✓ Achieved</v>
      </c>
    </row>
    <row r="33" spans="1:5" x14ac:dyDescent="0.2">
      <c r="A33" s="3" t="s">
        <v>48</v>
      </c>
      <c r="B33" s="3">
        <f>INPUT_KPI!D26</f>
        <v>10</v>
      </c>
      <c r="C33" s="3">
        <f>INPUT_KPI!D27</f>
        <v>18</v>
      </c>
      <c r="D33" s="4">
        <f>INPUT_KPI!D28</f>
        <v>1.8</v>
      </c>
      <c r="E33" s="3" t="str">
        <f>IF(D33&gt;=1,"✓ Achieved",IF(D33&gt;=0.8,"⚠ Partial","✗ Below"))</f>
        <v>✓ Achieved</v>
      </c>
    </row>
    <row r="34" spans="1:5" x14ac:dyDescent="0.2">
      <c r="A34" s="3" t="s">
        <v>49</v>
      </c>
      <c r="B34" s="3">
        <f>INPUT_KPI!D32</f>
        <v>3500</v>
      </c>
      <c r="C34" s="3">
        <f>INPUT_KPI!D33</f>
        <v>4400</v>
      </c>
      <c r="D34" s="4">
        <f>INPUT_KPI!D34</f>
        <v>1.2571428571428571</v>
      </c>
      <c r="E34" s="3" t="str">
        <f>IF(D34&gt;=1,"✓ Achieved",IF(D34&gt;=0.8,"⚠ Partial","✗ Below"))</f>
        <v>✓ Achieved</v>
      </c>
    </row>
  </sheetData>
  <mergeCells count="4">
    <mergeCell ref="A2:G2"/>
    <mergeCell ref="A1:G1"/>
    <mergeCell ref="A12:G12"/>
    <mergeCell ref="A4:G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workbookViewId="0">
      <selection sqref="A1:E1"/>
    </sheetView>
  </sheetViews>
  <sheetFormatPr baseColWidth="10" defaultColWidth="8.83203125" defaultRowHeight="15" x14ac:dyDescent="0.2"/>
  <cols>
    <col min="1" max="1" width="20" customWidth="1"/>
    <col min="2" max="2" width="18" customWidth="1"/>
    <col min="3" max="3" width="20" customWidth="1"/>
    <col min="4" max="4" width="18" customWidth="1"/>
    <col min="5" max="5" width="15" customWidth="1"/>
  </cols>
  <sheetData>
    <row r="1" spans="1:5" ht="21" x14ac:dyDescent="0.25">
      <c r="A1" s="27" t="s">
        <v>55</v>
      </c>
      <c r="B1" s="22"/>
      <c r="C1" s="22"/>
      <c r="D1" s="22"/>
      <c r="E1" s="22"/>
    </row>
    <row r="2" spans="1:5" ht="16" x14ac:dyDescent="0.2">
      <c r="A2" s="26" t="s">
        <v>56</v>
      </c>
      <c r="B2" s="22"/>
      <c r="C2" s="22"/>
      <c r="D2" s="22"/>
      <c r="E2" s="22"/>
    </row>
    <row r="4" spans="1:5" x14ac:dyDescent="0.2">
      <c r="A4" s="9" t="s">
        <v>57</v>
      </c>
    </row>
    <row r="5" spans="1:5" x14ac:dyDescent="0.2">
      <c r="A5" t="s">
        <v>58</v>
      </c>
    </row>
    <row r="6" spans="1:5" x14ac:dyDescent="0.2">
      <c r="A6" t="s">
        <v>59</v>
      </c>
    </row>
    <row r="7" spans="1:5" x14ac:dyDescent="0.2">
      <c r="A7" t="s">
        <v>60</v>
      </c>
    </row>
    <row r="9" spans="1:5" x14ac:dyDescent="0.2">
      <c r="A9" s="10" t="s">
        <v>61</v>
      </c>
    </row>
    <row r="10" spans="1:5" ht="16" x14ac:dyDescent="0.2">
      <c r="A10" s="6" t="s">
        <v>41</v>
      </c>
      <c r="B10" s="6" t="s">
        <v>62</v>
      </c>
      <c r="C10" s="6" t="s">
        <v>63</v>
      </c>
      <c r="D10" s="6" t="s">
        <v>64</v>
      </c>
      <c r="E10" s="6" t="s">
        <v>65</v>
      </c>
    </row>
    <row r="11" spans="1:5" x14ac:dyDescent="0.2">
      <c r="A11" s="3" t="str">
        <f>DASHBOARD!A6</f>
        <v>KPI 1</v>
      </c>
      <c r="B11" s="4">
        <f>DASHBOARD!B6</f>
        <v>8.4359999999999999</v>
      </c>
      <c r="C11" s="4">
        <f>DASHBOARD!C6</f>
        <v>0.75</v>
      </c>
      <c r="D11" s="4">
        <f>DASHBOARD!D6</f>
        <v>1.2242999999999999</v>
      </c>
      <c r="E11" s="4">
        <f>DASHBOARD!E6</f>
        <v>3.4701</v>
      </c>
    </row>
    <row r="12" spans="1:5" x14ac:dyDescent="0.2">
      <c r="A12" s="3" t="str">
        <f>DASHBOARD!A7</f>
        <v>KPI 2</v>
      </c>
      <c r="B12" s="4">
        <f>DASHBOARD!B7</f>
        <v>9.1760000000000002</v>
      </c>
      <c r="C12" s="4">
        <f>DASHBOARD!C7</f>
        <v>0.8</v>
      </c>
      <c r="D12" s="4">
        <f>DASHBOARD!D7</f>
        <v>1.20095</v>
      </c>
      <c r="E12" s="4">
        <f>DASHBOARD!E7</f>
        <v>3.7256500000000004</v>
      </c>
    </row>
    <row r="13" spans="1:5" x14ac:dyDescent="0.2">
      <c r="A13" s="3" t="str">
        <f>DASHBOARD!A8</f>
        <v>KPI 3</v>
      </c>
      <c r="B13" s="4">
        <f>DASHBOARD!B8</f>
        <v>3.42</v>
      </c>
      <c r="C13" s="4">
        <f>DASHBOARD!C8</f>
        <v>0.66666666666666663</v>
      </c>
      <c r="D13" s="4">
        <f>DASHBOARD!D8</f>
        <v>1</v>
      </c>
      <c r="E13" s="4">
        <f>DASHBOARD!E8</f>
        <v>1.6955555555555557</v>
      </c>
    </row>
    <row r="14" spans="1:5" x14ac:dyDescent="0.2">
      <c r="A14" s="3" t="str">
        <f>DASHBOARD!A9</f>
        <v>KPI 4</v>
      </c>
      <c r="B14" s="4">
        <f>DASHBOARD!B9</f>
        <v>3.15</v>
      </c>
      <c r="C14" s="4">
        <f>DASHBOARD!C9</f>
        <v>0.66666666666666663</v>
      </c>
      <c r="D14" s="4">
        <f>DASHBOARD!D9</f>
        <v>1.8</v>
      </c>
      <c r="E14" s="4">
        <f>DASHBOARD!E9</f>
        <v>1.872222222222222</v>
      </c>
    </row>
    <row r="15" spans="1:5" x14ac:dyDescent="0.2">
      <c r="A15" s="3" t="str">
        <f>DASHBOARD!A10</f>
        <v>KPI 5</v>
      </c>
      <c r="B15" s="4">
        <f>DASHBOARD!B10</f>
        <v>4.08</v>
      </c>
      <c r="C15" s="4">
        <f>DASHBOARD!C10</f>
        <v>0.66666666666666663</v>
      </c>
      <c r="D15" s="4">
        <f>DASHBOARD!D10</f>
        <v>1.2571428571428571</v>
      </c>
      <c r="E15" s="4">
        <f>DASHBOARD!E10</f>
        <v>2.0012698412698415</v>
      </c>
    </row>
    <row r="17" spans="1:5" x14ac:dyDescent="0.2">
      <c r="A17" s="7" t="s">
        <v>66</v>
      </c>
    </row>
    <row r="18" spans="1:5" x14ac:dyDescent="0.2">
      <c r="A18" s="28" t="s">
        <v>67</v>
      </c>
      <c r="B18" s="22"/>
      <c r="C18" s="22"/>
      <c r="D18" s="22"/>
      <c r="E18" s="22"/>
    </row>
    <row r="19" spans="1:5" x14ac:dyDescent="0.2">
      <c r="A19" t="s">
        <v>68</v>
      </c>
    </row>
    <row r="20" spans="1:5" x14ac:dyDescent="0.2">
      <c r="A20" t="s">
        <v>69</v>
      </c>
    </row>
    <row r="21" spans="1:5" x14ac:dyDescent="0.2">
      <c r="A21" t="s">
        <v>70</v>
      </c>
    </row>
  </sheetData>
  <mergeCells count="3">
    <mergeCell ref="A2:E2"/>
    <mergeCell ref="A1:E1"/>
    <mergeCell ref="A18:E1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INPUT_KPI</vt:lpstr>
      <vt:lpstr>DASHBOARD</vt:lpstr>
      <vt:lpstr>EXPORT_REPORT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Enrico Anghileri</cp:lastModifiedBy>
  <dcterms:created xsi:type="dcterms:W3CDTF">2026-02-25T17:59:26Z</dcterms:created>
  <dcterms:modified xsi:type="dcterms:W3CDTF">2026-05-28T14:49:35Z</dcterms:modified>
</cp:coreProperties>
</file>